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\\goias.intra\arquivos\RETOMADA\SP\SRTER\JUNILENO\CONTROLE E MODELOS\KITS TODOS CURSOS\REVISADOS\"/>
    </mc:Choice>
  </mc:AlternateContent>
  <xr:revisionPtr revIDLastSave="0" documentId="13_ncr:1_{78FCE30D-7D34-41C3-BC06-24E24892971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ADRÃO" sheetId="2" r:id="rId1"/>
  </sheets>
  <definedNames>
    <definedName name="_xlnm.Print_Area" localSheetId="0">PADRÃO!$A$1:$B$21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2" l="1"/>
  <c r="B5" i="2"/>
  <c r="B6" i="2"/>
  <c r="B3" i="2"/>
  <c r="D9" i="2"/>
  <c r="E9" i="2"/>
  <c r="F9" i="2"/>
  <c r="G9" i="2"/>
  <c r="B8" i="2"/>
  <c r="B7" i="2"/>
  <c r="B9" i="2" l="1"/>
</calcChain>
</file>

<file path=xl/sharedStrings.xml><?xml version="1.0" encoding="utf-8"?>
<sst xmlns="http://schemas.openxmlformats.org/spreadsheetml/2006/main" count="30" uniqueCount="21">
  <si>
    <t>TOTAL</t>
  </si>
  <si>
    <t>Item</t>
  </si>
  <si>
    <t>Valor</t>
  </si>
  <si>
    <t>Magalu - internet</t>
  </si>
  <si>
    <t>ITENS DIVERSOS</t>
  </si>
  <si>
    <t>-</t>
  </si>
  <si>
    <t xml:space="preserve"> </t>
  </si>
  <si>
    <t xml:space="preserve">   (62) 3030-1591</t>
  </si>
  <si>
    <t>EM CASO DE DÚVIDAS E MAIORES INFORMAÇÕES:</t>
  </si>
  <si>
    <t>FOGÃO INDUSTRIAL 02 BOCAS BAIXA PRESSÃO</t>
  </si>
  <si>
    <t>FORNO ELÉTRICO ( capacidade 50 a 60 lts)</t>
  </si>
  <si>
    <t>MIXER 3 EM 1 600W 220V</t>
  </si>
  <si>
    <t>FRITADEIRA ELÉTRICA PROFISSIONAL CAPACIDADE 5 LTS</t>
  </si>
  <si>
    <t>Insumos perecíveis: farinhas de trigo e de rosca; ovos;  leite integral; fermento quimico e biológico; óleo de soja; açúcar; mussararela; queijo fresco; presunto; palmito;  embutidos; temperos ne condimentos em geral; legumes;  verduras; e carnes frescas (bovina; suína e aveas); carne seca;  bacon; requeijão cremoso culinário; creme de leite; manteiga e margarina; azeitonas; molhos de tomate; azeite de oliva; e outros</t>
  </si>
  <si>
    <t>Frigideiras Antiaderentes (30cm+); Panelas alumínio batido; Rolo para abrir massas; Conchas; Colheres tamanhos diversos; Formas tamanhos diversos; Espátulas; Medidores; Balança; descartáveis e embalagens, entre outros</t>
  </si>
  <si>
    <r>
      <t>Ø</t>
    </r>
    <r>
      <rPr>
        <sz val="20"/>
        <color theme="1"/>
        <rFont val="Times New Roman"/>
        <family val="1"/>
      </rPr>
      <t xml:space="preserve"> </t>
    </r>
    <r>
      <rPr>
        <b/>
        <sz val="20"/>
        <color theme="1"/>
        <rFont val="Calibri"/>
        <family val="2"/>
        <scheme val="minor"/>
      </rPr>
      <t>INTTEGRA SOCIAL CARD  (lojas credenciadas, desbloqueio dos cartões, etc.)</t>
    </r>
  </si>
  <si>
    <r>
      <t xml:space="preserve">        </t>
    </r>
    <r>
      <rPr>
        <b/>
        <sz val="20"/>
        <color theme="1"/>
        <rFont val="Calibri"/>
        <family val="2"/>
        <scheme val="minor"/>
      </rPr>
      <t>(62) 3414-3440</t>
    </r>
  </si>
  <si>
    <r>
      <t>Ø</t>
    </r>
    <r>
      <rPr>
        <sz val="20"/>
        <color theme="1"/>
        <rFont val="Times New Roman"/>
        <family val="1"/>
      </rPr>
      <t xml:space="preserve"> </t>
    </r>
    <r>
      <rPr>
        <b/>
        <sz val="20"/>
        <color theme="1"/>
        <rFont val="Calibri"/>
        <family val="2"/>
        <scheme val="minor"/>
      </rPr>
      <t>GOIÁS FOMENTO (reclamações sobre o cartão, lojas disponíveis, segunda via, etc)</t>
    </r>
  </si>
  <si>
    <r>
      <t xml:space="preserve">      </t>
    </r>
    <r>
      <rPr>
        <b/>
        <sz val="20"/>
        <color theme="1"/>
        <rFont val="Calibri"/>
        <family val="2"/>
        <scheme val="minor"/>
      </rPr>
      <t xml:space="preserve"> (62) 9 9675-8068 </t>
    </r>
  </si>
  <si>
    <r>
      <t>Ø</t>
    </r>
    <r>
      <rPr>
        <sz val="19"/>
        <color theme="1"/>
        <rFont val="Times New Roman"/>
        <family val="1"/>
      </rPr>
      <t xml:space="preserve"> </t>
    </r>
    <r>
      <rPr>
        <b/>
        <sz val="19"/>
        <color theme="1"/>
        <rFont val="Calibri"/>
        <family val="2"/>
        <scheme val="minor"/>
      </rPr>
      <t>SECRETARIA DE ESTADO DA RETOMADA (informações sobre os benefícios: bolsa qualificação e crédito social)</t>
    </r>
  </si>
  <si>
    <t>KIT QUALIFICAÇÃO: SALGADEIRO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</si>
</sst>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&quot;R$&quot;\ 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u/>
      <sz val="22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20"/>
      <color theme="1"/>
      <name val="Wingdings"/>
      <charset val="2"/>
    </font>
    <font>
      <sz val="20"/>
      <color theme="1"/>
      <name val="Times New Roman"/>
      <family val="1"/>
    </font>
    <font>
      <b/>
      <sz val="20"/>
      <color theme="1"/>
      <name val="Calibri"/>
      <family val="2"/>
      <scheme val="minor"/>
    </font>
    <font>
      <sz val="19"/>
      <color theme="1"/>
      <name val="Wingdings"/>
      <charset val="2"/>
    </font>
    <font>
      <sz val="19"/>
      <color theme="1"/>
      <name val="Times New Roman"/>
      <family val="1"/>
    </font>
    <font>
      <b/>
      <sz val="19"/>
      <color theme="1"/>
      <name val="Calibri"/>
      <family val="2"/>
      <scheme val="minor"/>
    </font>
    <font>
      <b/>
      <sz val="24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66F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2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4" fontId="0" fillId="0" borderId="1" xfId="1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/>
    <xf numFmtId="0" fontId="3" fillId="0" borderId="1" xfId="0" applyFont="1" applyBorder="1" applyAlignment="1">
      <alignment horizontal="center" vertical="center"/>
    </xf>
    <xf numFmtId="164" fontId="8" fillId="3" borderId="1" xfId="1" applyNumberFormat="1" applyFont="1" applyFill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left" vertical="center"/>
    </xf>
    <xf numFmtId="164" fontId="10" fillId="0" borderId="1" xfId="1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left" vertical="center" wrapText="1"/>
    </xf>
    <xf numFmtId="164" fontId="0" fillId="0" borderId="0" xfId="0" applyNumberFormat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0" fontId="6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7" fillId="2" borderId="2" xfId="0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colors>
    <mruColors>
      <color rgb="FF00766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4962525</xdr:colOff>
      <xdr:row>14</xdr:row>
      <xdr:rowOff>66676</xdr:rowOff>
    </xdr:from>
    <xdr:to>
      <xdr:col>0</xdr:col>
      <xdr:colOff>5191125</xdr:colOff>
      <xdr:row>14</xdr:row>
      <xdr:rowOff>295276</xdr:rowOff>
    </xdr:to>
    <xdr:pic>
      <xdr:nvPicPr>
        <xdr:cNvPr id="2" name="Imagem 1" descr="*">
          <a:extLst>
            <a:ext uri="{FF2B5EF4-FFF2-40B4-BE49-F238E27FC236}">
              <a16:creationId xmlns:a16="http://schemas.microsoft.com/office/drawing/2014/main" id="{0EA9CD11-46DB-CFCC-A985-E5A7C56E07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62525" y="7143751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4810126</xdr:colOff>
      <xdr:row>17</xdr:row>
      <xdr:rowOff>76200</xdr:rowOff>
    </xdr:from>
    <xdr:to>
      <xdr:col>0</xdr:col>
      <xdr:colOff>5038726</xdr:colOff>
      <xdr:row>17</xdr:row>
      <xdr:rowOff>304800</xdr:rowOff>
    </xdr:to>
    <xdr:pic>
      <xdr:nvPicPr>
        <xdr:cNvPr id="3" name="Imagem 2" descr="*">
          <a:extLst>
            <a:ext uri="{FF2B5EF4-FFF2-40B4-BE49-F238E27FC236}">
              <a16:creationId xmlns:a16="http://schemas.microsoft.com/office/drawing/2014/main" id="{77EF9C77-9BFC-31AB-44F6-F74B762A3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0126" y="806767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4772026</xdr:colOff>
      <xdr:row>20</xdr:row>
      <xdr:rowOff>76200</xdr:rowOff>
    </xdr:from>
    <xdr:to>
      <xdr:col>0</xdr:col>
      <xdr:colOff>5000626</xdr:colOff>
      <xdr:row>20</xdr:row>
      <xdr:rowOff>304800</xdr:rowOff>
    </xdr:to>
    <xdr:pic>
      <xdr:nvPicPr>
        <xdr:cNvPr id="4" name="Imagem 3" descr="*">
          <a:extLst>
            <a:ext uri="{FF2B5EF4-FFF2-40B4-BE49-F238E27FC236}">
              <a16:creationId xmlns:a16="http://schemas.microsoft.com/office/drawing/2014/main" id="{7AE5D648-BFF1-76CE-1DAD-24F2B2521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72026" y="901065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1"/>
  <sheetViews>
    <sheetView tabSelected="1" view="pageBreakPreview" zoomScaleNormal="100" zoomScaleSheetLayoutView="100" workbookViewId="0">
      <selection activeCell="A6" sqref="A6"/>
    </sheetView>
  </sheetViews>
  <sheetFormatPr defaultRowHeight="15" x14ac:dyDescent="0.25"/>
  <cols>
    <col min="1" max="1" width="145.5703125" customWidth="1"/>
    <col min="2" max="2" width="25.28515625" customWidth="1"/>
    <col min="3" max="3" width="14.5703125" customWidth="1"/>
    <col min="4" max="4" width="22.85546875" style="12" customWidth="1"/>
    <col min="5" max="5" width="22.42578125" style="12" customWidth="1"/>
    <col min="6" max="6" width="20.42578125" style="12" customWidth="1"/>
    <col min="7" max="7" width="16.5703125" style="12" customWidth="1"/>
  </cols>
  <sheetData>
    <row r="1" spans="1:7" ht="57.75" customHeight="1" x14ac:dyDescent="0.25">
      <c r="A1" s="20" t="s">
        <v>20</v>
      </c>
      <c r="B1" s="21"/>
      <c r="D1" s="14"/>
      <c r="E1" s="14"/>
      <c r="F1" s="14" t="s">
        <v>3</v>
      </c>
      <c r="G1" s="14" t="s">
        <v>4</v>
      </c>
    </row>
    <row r="2" spans="1:7" ht="19.5" customHeight="1" x14ac:dyDescent="0.25">
      <c r="A2" s="4" t="s">
        <v>1</v>
      </c>
      <c r="B2" s="4" t="s">
        <v>2</v>
      </c>
      <c r="D2" s="14"/>
      <c r="E2" s="14"/>
      <c r="F2" s="14"/>
      <c r="G2" s="14"/>
    </row>
    <row r="3" spans="1:7" ht="33" customHeight="1" x14ac:dyDescent="0.25">
      <c r="A3" s="9" t="s">
        <v>9</v>
      </c>
      <c r="B3" s="10">
        <f>SUM(D3,E3,F3)/3</f>
        <v>0</v>
      </c>
      <c r="D3" s="2"/>
      <c r="E3" s="2"/>
      <c r="F3" s="1"/>
      <c r="G3" s="1" t="s">
        <v>5</v>
      </c>
    </row>
    <row r="4" spans="1:7" ht="33" customHeight="1" x14ac:dyDescent="0.25">
      <c r="A4" s="9" t="s">
        <v>10</v>
      </c>
      <c r="B4" s="10">
        <f t="shared" ref="B4:B6" si="0">SUM(D4,E4,F4)/3</f>
        <v>0</v>
      </c>
      <c r="D4" s="2"/>
      <c r="E4" s="2"/>
      <c r="F4" s="1"/>
      <c r="G4" s="1" t="s">
        <v>5</v>
      </c>
    </row>
    <row r="5" spans="1:7" ht="33" customHeight="1" x14ac:dyDescent="0.25">
      <c r="A5" s="9" t="s">
        <v>11</v>
      </c>
      <c r="B5" s="10">
        <f t="shared" si="0"/>
        <v>0</v>
      </c>
      <c r="D5" s="2"/>
      <c r="E5" s="2"/>
      <c r="F5" s="1"/>
      <c r="G5" s="1" t="s">
        <v>5</v>
      </c>
    </row>
    <row r="6" spans="1:7" ht="33" customHeight="1" x14ac:dyDescent="0.25">
      <c r="A6" s="9" t="s">
        <v>12</v>
      </c>
      <c r="B6" s="10">
        <f t="shared" si="0"/>
        <v>0</v>
      </c>
      <c r="D6" s="2"/>
      <c r="E6" s="2"/>
      <c r="F6" s="1"/>
      <c r="G6" s="1" t="s">
        <v>5</v>
      </c>
    </row>
    <row r="7" spans="1:7" ht="131.25" x14ac:dyDescent="0.25">
      <c r="A7" s="11" t="s">
        <v>13</v>
      </c>
      <c r="B7" s="10">
        <f>G7</f>
        <v>1000</v>
      </c>
      <c r="D7" s="2" t="s">
        <v>5</v>
      </c>
      <c r="E7" s="2" t="s">
        <v>5</v>
      </c>
      <c r="F7" s="1" t="s">
        <v>5</v>
      </c>
      <c r="G7" s="1">
        <v>1000</v>
      </c>
    </row>
    <row r="8" spans="1:7" ht="78.75" x14ac:dyDescent="0.25">
      <c r="A8" s="11" t="s">
        <v>14</v>
      </c>
      <c r="B8" s="10">
        <f>G8</f>
        <v>1000</v>
      </c>
      <c r="D8" s="1" t="s">
        <v>5</v>
      </c>
      <c r="E8" s="1" t="s">
        <v>5</v>
      </c>
      <c r="F8" s="1" t="s">
        <v>5</v>
      </c>
      <c r="G8" s="1">
        <v>1000</v>
      </c>
    </row>
    <row r="9" spans="1:7" ht="39" customHeight="1" x14ac:dyDescent="0.25">
      <c r="A9" s="7" t="s">
        <v>0</v>
      </c>
      <c r="B9" s="8">
        <f>SUM(B3:B8,D10)</f>
        <v>2000</v>
      </c>
      <c r="D9" s="13">
        <f t="shared" ref="D9:F9" si="1">SUM(D3:D8)</f>
        <v>0</v>
      </c>
      <c r="E9" s="13">
        <f t="shared" si="1"/>
        <v>0</v>
      </c>
      <c r="F9" s="13">
        <f t="shared" si="1"/>
        <v>0</v>
      </c>
      <c r="G9" s="13">
        <f>SUM(G3:G8)</f>
        <v>2000</v>
      </c>
    </row>
    <row r="10" spans="1:7" x14ac:dyDescent="0.25">
      <c r="D10" s="1"/>
    </row>
    <row r="11" spans="1:7" ht="19.5" customHeight="1" x14ac:dyDescent="0.25"/>
    <row r="12" spans="1:7" ht="28.5" x14ac:dyDescent="0.25">
      <c r="A12" s="17" t="s">
        <v>8</v>
      </c>
      <c r="B12" s="17"/>
    </row>
    <row r="14" spans="1:7" ht="26.25" x14ac:dyDescent="0.25">
      <c r="A14" s="18" t="s">
        <v>15</v>
      </c>
      <c r="B14" s="18"/>
    </row>
    <row r="15" spans="1:7" ht="26.25" x14ac:dyDescent="0.25">
      <c r="A15" s="19" t="s">
        <v>16</v>
      </c>
      <c r="B15" s="19"/>
    </row>
    <row r="16" spans="1:7" ht="19.5" x14ac:dyDescent="0.25">
      <c r="A16" s="3"/>
    </row>
    <row r="17" spans="1:2" ht="26.25" x14ac:dyDescent="0.25">
      <c r="A17" s="18" t="s">
        <v>17</v>
      </c>
      <c r="B17" s="18"/>
    </row>
    <row r="18" spans="1:2" ht="26.25" x14ac:dyDescent="0.25">
      <c r="A18" s="19" t="s">
        <v>18</v>
      </c>
      <c r="B18" s="19"/>
    </row>
    <row r="19" spans="1:2" ht="23.25" x14ac:dyDescent="0.35">
      <c r="A19" s="5" t="s">
        <v>6</v>
      </c>
      <c r="B19" s="6"/>
    </row>
    <row r="20" spans="1:2" ht="24.75" x14ac:dyDescent="0.25">
      <c r="A20" s="15" t="s">
        <v>19</v>
      </c>
      <c r="B20" s="15"/>
    </row>
    <row r="21" spans="1:2" ht="26.25" x14ac:dyDescent="0.25">
      <c r="A21" s="16" t="s">
        <v>7</v>
      </c>
      <c r="B21" s="16"/>
    </row>
  </sheetData>
  <mergeCells count="12">
    <mergeCell ref="A20:B20"/>
    <mergeCell ref="A21:B21"/>
    <mergeCell ref="A12:B12"/>
    <mergeCell ref="A14:B14"/>
    <mergeCell ref="A15:B15"/>
    <mergeCell ref="A17:B17"/>
    <mergeCell ref="A18:B18"/>
    <mergeCell ref="D1:D2"/>
    <mergeCell ref="A1:B1"/>
    <mergeCell ref="E1:E2"/>
    <mergeCell ref="F1:F2"/>
    <mergeCell ref="G1:G2"/>
  </mergeCells>
  <pageMargins left="0.23622047244094491" right="0.23622047244094491" top="0.19685039370078741" bottom="0.19685039370078741" header="0.31496062992125984" footer="0"/>
  <pageSetup paperSize="9" scale="7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PADRÃO</vt:lpstr>
      <vt:lpstr>PADRÃO!Area_de_impressao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Andressa Souza Pereira</dc:creator>
  <cp:lastModifiedBy>Junileno Luan de Araujo Goncalves</cp:lastModifiedBy>
  <cp:lastPrinted>2025-05-07T13:01:11Z</cp:lastPrinted>
  <dcterms:created xsi:type="dcterms:W3CDTF">2021-09-15T17:25:08Z</dcterms:created>
  <dcterms:modified xsi:type="dcterms:W3CDTF">2025-06-10T18:02:08Z</dcterms:modified>
</cp:coreProperties>
</file>