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S:\SP\SRTER\JUNILENO\CONTROLE E MODELOS\KITS TODOS CURSOS\REVISADOS\"/>
    </mc:Choice>
  </mc:AlternateContent>
  <xr:revisionPtr revIDLastSave="0" documentId="13_ncr:1_{267702EF-4025-45AF-A88A-85A54B865D6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B9" i="2" s="1"/>
  <c r="B8" i="2"/>
  <c r="E9" i="2"/>
  <c r="F9" i="2"/>
  <c r="G9" i="2"/>
  <c r="D9" i="2"/>
</calcChain>
</file>

<file path=xl/sharedStrings.xml><?xml version="1.0" encoding="utf-8"?>
<sst xmlns="http://schemas.openxmlformats.org/spreadsheetml/2006/main" count="29" uniqueCount="20">
  <si>
    <t>TOTAL</t>
  </si>
  <si>
    <t>Item</t>
  </si>
  <si>
    <t>Valor</t>
  </si>
  <si>
    <t>ITENS DIVERSOS</t>
  </si>
  <si>
    <t>-</t>
  </si>
  <si>
    <t xml:space="preserve"> </t>
  </si>
  <si>
    <t xml:space="preserve">   (62) 3030-1591</t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</si>
  <si>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</si>
  <si>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</si>
  <si>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</si>
  <si>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</si>
  <si>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BATEDEIRA PLANETÁRIA POTÊNCIA entre 600W e 800W</t>
  </si>
  <si>
    <t>Insumos perecíveis: Farinhas variadas; Ovos; Leite; Leite condensado; Leite de Coco;  Leite em pó; Margarina e manteiga sem sal; Amido de milho; Açucar; Chantilly; Creme de leite; Corantes comestivel; Fermento, Produtos para preparo de recheios e coberturas; Frutas; Chocolates em barra, em pó, em gotas, granulado;  Desmoldante; Emulsificante e estabilizante neutro; Essências; Glucose de milho; Confeitos; ; e outros</t>
  </si>
  <si>
    <t>Utensílios: Saco de confeitar; Balança 10kg; Formas de aluminio redondas e quadradas; Bailarina; Espátulas para confeitar; Kit Confeiteiro; Medidores; Bowls de alumínio; Peneiras; Frominhas para doces; Saquinho de celofone; Itens de higiene descartáveis; Embalagens; e outros</t>
  </si>
  <si>
    <t>FORNO ELÉTRICO (50 a 60 lts)</t>
  </si>
  <si>
    <t>MICROONDAS CAPACIDADE MINIMA DE 20LT, 220 v</t>
  </si>
  <si>
    <t xml:space="preserve">LIQUIDIFICADOR 1200w COM 12 VELOCIDADES 220v 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</si>
  <si>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</si>
  <si>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</si>
  <si>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t>KIT QUALIFICAÇÃO: CONFEITEIRO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</si>
</sst>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4171950</xdr:colOff>
      <xdr:row>13</xdr:row>
      <xdr:rowOff>57151</xdr:rowOff>
    </xdr:from>
    <xdr:to>
      <xdr:col>0</xdr:col>
      <xdr:colOff>4400550</xdr:colOff>
      <xdr:row>13</xdr:row>
      <xdr:rowOff>285751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685800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4048126</xdr:colOff>
      <xdr:row>16</xdr:row>
      <xdr:rowOff>38100</xdr:rowOff>
    </xdr:from>
    <xdr:to>
      <xdr:col>0</xdr:col>
      <xdr:colOff>4276726</xdr:colOff>
      <xdr:row>16</xdr:row>
      <xdr:rowOff>266700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6" y="76771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4000501</xdr:colOff>
      <xdr:row>19</xdr:row>
      <xdr:rowOff>28575</xdr:rowOff>
    </xdr:from>
    <xdr:to>
      <xdr:col>0</xdr:col>
      <xdr:colOff>4229101</xdr:colOff>
      <xdr:row>19</xdr:row>
      <xdr:rowOff>257175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1" y="8553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sqref="A1:B1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45.75" customHeight="1" x14ac:dyDescent="0.25">
      <c r="A1" s="21" t="s">
        <v>19</v>
      </c>
      <c r="B1" s="22"/>
      <c r="D1" s="25"/>
      <c r="E1" s="29"/>
      <c r="F1" s="27"/>
      <c r="G1" s="23" t="s">
        <v>3</v>
      </c>
    </row>
    <row r="2" spans="1:7" ht="19.5" customHeight="1" x14ac:dyDescent="0.25">
      <c r="A2" s="7" t="s">
        <v>1</v>
      </c>
      <c r="B2" s="7" t="s">
        <v>2</v>
      </c>
      <c r="D2" s="26"/>
      <c r="E2" s="30"/>
      <c r="F2" s="28"/>
      <c r="G2" s="23"/>
    </row>
    <row r="3" spans="1:7" ht="30" customHeight="1" x14ac:dyDescent="0.25">
      <c r="A3" s="16" t="s">
        <v>14</v>
      </c>
      <c r="B3" s="15">
        <f>SUM(D3,E3,F3)/3</f>
        <v>0</v>
      </c>
      <c r="D3" s="24"/>
      <c r="E3" s="24"/>
      <c r="F3" s="24"/>
      <c r="G3" s="2" t="s">
        <v>4</v>
      </c>
    </row>
    <row r="4" spans="1:7" ht="30" customHeight="1" x14ac:dyDescent="0.25">
      <c r="A4" s="16" t="s">
        <v>15</v>
      </c>
      <c r="B4" s="15">
        <f>SUM(D4,F4)/2</f>
        <v>0</v>
      </c>
      <c r="D4" s="24"/>
      <c r="E4" s="24"/>
      <c r="F4" s="24"/>
      <c r="G4" s="2" t="s">
        <v>4</v>
      </c>
    </row>
    <row r="5" spans="1:7" ht="30" customHeight="1" x14ac:dyDescent="0.25">
      <c r="A5" s="16" t="s">
        <v>11</v>
      </c>
      <c r="B5" s="15">
        <f t="shared" ref="B4:B6" si="0">SUM(D5,E5,F5)/3</f>
        <v>0</v>
      </c>
      <c r="D5" s="24"/>
      <c r="E5" s="24"/>
      <c r="F5" s="24"/>
      <c r="G5" s="2" t="s">
        <v>4</v>
      </c>
    </row>
    <row r="6" spans="1:7" ht="30" customHeight="1" x14ac:dyDescent="0.25">
      <c r="A6" s="17" t="s">
        <v>16</v>
      </c>
      <c r="B6" s="15">
        <f t="shared" si="0"/>
        <v>0</v>
      </c>
      <c r="D6" s="24"/>
      <c r="E6" s="24"/>
      <c r="F6" s="24"/>
      <c r="G6" s="2" t="s">
        <v>4</v>
      </c>
    </row>
    <row r="7" spans="1:7" ht="131.25" x14ac:dyDescent="0.25">
      <c r="A7" s="17" t="s">
        <v>12</v>
      </c>
      <c r="B7" s="15">
        <v>500</v>
      </c>
      <c r="D7" s="5" t="s">
        <v>4</v>
      </c>
      <c r="E7" s="5" t="s">
        <v>4</v>
      </c>
      <c r="F7" s="2" t="s">
        <v>4</v>
      </c>
      <c r="G7" s="2">
        <v>750</v>
      </c>
    </row>
    <row r="8" spans="1:7" ht="105" x14ac:dyDescent="0.25">
      <c r="A8" s="17" t="s">
        <v>13</v>
      </c>
      <c r="B8" s="15">
        <f>G8</f>
        <v>750</v>
      </c>
      <c r="D8" s="3" t="s">
        <v>4</v>
      </c>
      <c r="E8" s="3" t="s">
        <v>4</v>
      </c>
      <c r="F8" s="4" t="s">
        <v>4</v>
      </c>
      <c r="G8" s="2">
        <v>750</v>
      </c>
    </row>
    <row r="9" spans="1:7" ht="31.5" x14ac:dyDescent="0.25">
      <c r="A9" s="10" t="s">
        <v>0</v>
      </c>
      <c r="B9" s="11">
        <f>SUM(B3:B8,D10)</f>
        <v>1250</v>
      </c>
      <c r="D9" s="14">
        <f>SUM(D3:D8)</f>
        <v>0</v>
      </c>
      <c r="E9" s="14">
        <f t="shared" ref="E9:G9" si="1">SUM(E3:E8)</f>
        <v>0</v>
      </c>
      <c r="F9" s="14">
        <f t="shared" si="1"/>
        <v>0</v>
      </c>
      <c r="G9" s="14">
        <f t="shared" si="1"/>
        <v>1500</v>
      </c>
    </row>
    <row r="11" spans="1:7" ht="28.5" x14ac:dyDescent="0.25">
      <c r="A11" s="20" t="s">
        <v>10</v>
      </c>
      <c r="B11" s="20"/>
    </row>
    <row r="12" spans="1:7" ht="19.5" customHeight="1" x14ac:dyDescent="0.25"/>
    <row r="13" spans="1:7" ht="19.5" customHeight="1" x14ac:dyDescent="0.25">
      <c r="A13" s="19" t="s">
        <v>18</v>
      </c>
      <c r="B13" s="19"/>
    </row>
    <row r="14" spans="1:7" ht="23.25" x14ac:dyDescent="0.25">
      <c r="A14" s="13" t="s">
        <v>7</v>
      </c>
      <c r="B14" s="13"/>
    </row>
    <row r="15" spans="1:7" ht="19.5" x14ac:dyDescent="0.25">
      <c r="A15" s="6"/>
    </row>
    <row r="16" spans="1:7" ht="26.25" x14ac:dyDescent="0.25">
      <c r="A16" s="19" t="s">
        <v>17</v>
      </c>
      <c r="B16" s="19"/>
    </row>
    <row r="17" spans="1:2" ht="23.25" x14ac:dyDescent="0.25">
      <c r="A17" s="13" t="s">
        <v>8</v>
      </c>
      <c r="B17" s="13"/>
    </row>
    <row r="18" spans="1:2" ht="23.25" x14ac:dyDescent="0.35">
      <c r="A18" s="8" t="s">
        <v>5</v>
      </c>
      <c r="B18" s="9"/>
    </row>
    <row r="19" spans="1:2" ht="23.25" x14ac:dyDescent="0.25">
      <c r="A19" s="18" t="s">
        <v>9</v>
      </c>
      <c r="B19" s="18"/>
    </row>
    <row r="20" spans="1:2" ht="23.25" x14ac:dyDescent="0.25">
      <c r="A20" s="12" t="s">
        <v>6</v>
      </c>
      <c r="B20" s="12"/>
    </row>
  </sheetData>
  <mergeCells count="9">
    <mergeCell ref="E1:E2"/>
    <mergeCell ref="F1:F2"/>
    <mergeCell ref="G1:G2"/>
    <mergeCell ref="A19:B19"/>
    <mergeCell ref="A16:B16"/>
    <mergeCell ref="A13:B13"/>
    <mergeCell ref="A11:B11"/>
    <mergeCell ref="D1:D2"/>
    <mergeCell ref="A1:B1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Matheus Morais Ribeiro</cp:lastModifiedBy>
  <cp:lastPrinted>2025-08-25T17:41:10Z</cp:lastPrinted>
  <dcterms:created xsi:type="dcterms:W3CDTF">2021-09-15T17:25:08Z</dcterms:created>
  <dcterms:modified xsi:type="dcterms:W3CDTF">2025-08-25T17:42:00Z</dcterms:modified>
</cp:coreProperties>
</file>